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D17" i="1"/>
  <c r="D16" i="1" s="1"/>
  <c r="C17" i="1"/>
  <c r="C16" i="1" s="1"/>
  <c r="D13" i="1"/>
  <c r="D18" i="1" s="1"/>
  <c r="C13" i="1"/>
  <c r="C18" i="1" l="1"/>
</calcChain>
</file>

<file path=xl/sharedStrings.xml><?xml version="1.0" encoding="utf-8"?>
<sst xmlns="http://schemas.openxmlformats.org/spreadsheetml/2006/main" count="31" uniqueCount="26">
  <si>
    <t>Приложение № 9</t>
  </si>
  <si>
    <t>к Решению Совета депутатов</t>
  </si>
  <si>
    <t>от 28.08.2020  № 1-4/1064</t>
  </si>
  <si>
    <t>Приложение № 10</t>
  </si>
  <si>
    <r>
      <t xml:space="preserve">от </t>
    </r>
    <r>
      <rPr>
        <u/>
        <sz val="10"/>
        <rFont val="Times New Roman"/>
        <family val="1"/>
        <charset val="204"/>
      </rPr>
      <t>20.12.2019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1-4/1010</t>
    </r>
  </si>
  <si>
    <t>Программа предоставления муниципальных гарантий городского округа Домодедово в 2020 году</t>
  </si>
  <si>
    <t>Цели предоставления муниципальных гарантий городского округа Домодедово</t>
  </si>
  <si>
    <t>Наименование категории</t>
  </si>
  <si>
    <t>Сумма гарантии, тыс. рублей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</si>
  <si>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</si>
  <si>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</si>
  <si>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</si>
  <si>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Основной долг</t>
  </si>
  <si>
    <t>Проценты и другие расходы по обслуживанию долга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</si>
  <si>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</si>
  <si>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</si>
  <si>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</si>
  <si>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Организации водоснабжения и водоотведения</t>
  </si>
  <si>
    <t>Предоставление муниципальных гарантий на приобретение автотранспорта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</si>
  <si>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</si>
  <si>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</si>
  <si>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</si>
  <si>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2020 году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</si>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</sst>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protection hidden="1"/>
    </xf>
    <xf numFmtId="0" fontId="5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8" fillId="0" borderId="6" xfId="0" applyFont="1" applyBorder="1" applyAlignment="1">
      <alignment wrapText="1"/>
    </xf>
    <xf numFmtId="0" fontId="3" fillId="0" borderId="6" xfId="0" applyFont="1" applyBorder="1"/>
    <xf numFmtId="3" fontId="8" fillId="0" borderId="6" xfId="0" applyNumberFormat="1" applyFont="1" applyBorder="1"/>
    <xf numFmtId="3" fontId="8" fillId="0" borderId="6" xfId="0" applyNumberFormat="1" applyFont="1" applyFill="1" applyBorder="1"/>
    <xf numFmtId="0" fontId="3" fillId="0" borderId="6" xfId="0" applyFont="1" applyBorder="1" applyAlignment="1"/>
    <xf numFmtId="0" fontId="3" fillId="0" borderId="6" xfId="0" applyFont="1" applyFill="1" applyBorder="1"/>
    <xf numFmtId="3" fontId="3" fillId="0" borderId="6" xfId="0" applyNumberFormat="1" applyFont="1" applyFill="1" applyBorder="1"/>
    <xf numFmtId="0" fontId="0" fillId="0" borderId="6" xfId="0" applyBorder="1"/>
    <xf numFmtId="0" fontId="3" fillId="0" borderId="6" xfId="0" applyFont="1" applyBorder="1" applyAlignment="1">
      <alignment horizontal="center"/>
    </xf>
    <xf numFmtId="0" fontId="0" fillId="0" borderId="7" xfId="0" applyBorder="1"/>
    <xf numFmtId="0" fontId="2" fillId="0" borderId="0" xfId="0" applyFont="1" applyProtection="1">
      <protection hidden="1"/>
    </xf>
    <xf numFmtId="49" fontId="2" fillId="0" borderId="0" xfId="0" applyNumberFormat="1" applyFont="1" applyProtection="1">
      <protection hidden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6" xfId="0" applyFont="1" applyBorder="1"/>
    <xf numFmtId="165" fontId="3" fillId="0" borderId="6" xfId="0" applyNumberFormat="1" applyFont="1" applyFill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&#1055;&#1088;&#1080;&#1083;&#1086;&#1078;&#1077;&#1085;&#1080;&#1103;%20&#1089;%201-12%20&#1082;%20&#1073;&#1102;&#1076;&#1078;&#1077;&#1090;&#1091;%20%20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0-2022."/>
      <sheetName val="Прил.3 Функциональная 2020-2022"/>
      <sheetName val="Прил.4 Ведомственная 2020-2022"/>
      <sheetName val="Прил.5 Муницип.программы 20-22"/>
      <sheetName val="Прил.6 Источники_2020-2022"/>
      <sheetName val="Прил.7 Программа заимств.2020"/>
      <sheetName val="Пр. 8 Прогр заимств.2020-2021"/>
      <sheetName val="Пр.9 Прогр. гарант. 2020"/>
      <sheetName val="Пр.10 Инвестиции 2019-2021"/>
      <sheetName val="Лист1"/>
    </sheetNames>
    <sheetDataSet>
      <sheetData sheetId="0"/>
      <sheetData sheetId="1"/>
      <sheetData sheetId="2">
        <row r="194">
          <cell r="G194">
            <v>68806760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8"/>
  <sheetViews>
    <sheetView tabSelected="1" workbookViewId="0">
      <selection sqref="A1:XFD1048576"/>
    </sheetView>
  </sheetViews>
  <sheetFormatPr defaultRowHeight="15" x14ac:dyDescent="0.25"/>
  <cols>
    <col min="1" max="1" width="68" customWidth="1"/>
    <col min="2" max="2" width="37.42578125" customWidth="1"/>
    <col min="3" max="4" width="16.140625" customWidth="1"/>
    <col min="5" max="5" width="12.140625" customWidth="1"/>
    <col min="6" max="6" width="15.140625" customWidth="1"/>
    <col min="7" max="7" width="13.42578125" customWidth="1"/>
  </cols>
  <sheetData>
    <row r="1" spans="1:9" ht="15.75" x14ac:dyDescent="0.25">
      <c r="E1" s="1" t="s">
        <v>0</v>
      </c>
      <c r="F1" s="2"/>
      <c r="G1" s="3"/>
    </row>
    <row r="2" spans="1:9" x14ac:dyDescent="0.25">
      <c r="E2" s="4" t="s">
        <v>1</v>
      </c>
      <c r="F2" s="4"/>
      <c r="G2" s="4"/>
    </row>
    <row r="3" spans="1:9" ht="21.75" customHeight="1" x14ac:dyDescent="0.25">
      <c r="E3" s="5" t="s">
        <v>2</v>
      </c>
      <c r="F3" s="5"/>
      <c r="G3" s="5"/>
    </row>
    <row r="4" spans="1:9" x14ac:dyDescent="0.25">
      <c r="E4" s="6"/>
      <c r="F4" s="6"/>
      <c r="G4" s="6"/>
    </row>
    <row r="5" spans="1:9" ht="15.75" x14ac:dyDescent="0.25">
      <c r="E5" s="1" t="s">
        <v>3</v>
      </c>
      <c r="F5" s="2"/>
      <c r="G5" s="3"/>
    </row>
    <row r="6" spans="1:9" ht="12.75" customHeight="1" x14ac:dyDescent="0.25">
      <c r="E6" s="4" t="s">
        <v>1</v>
      </c>
      <c r="F6" s="4"/>
      <c r="G6" s="2"/>
    </row>
    <row r="7" spans="1:9" ht="12.75" customHeight="1" x14ac:dyDescent="0.25">
      <c r="E7" s="5" t="s">
        <v>4</v>
      </c>
      <c r="F7" s="5"/>
      <c r="G7" s="7"/>
    </row>
    <row r="8" spans="1:9" ht="16.350000000000001" customHeight="1" x14ac:dyDescent="0.25">
      <c r="C8" s="8"/>
      <c r="D8" s="9"/>
      <c r="E8" s="10"/>
      <c r="F8" s="11"/>
      <c r="G8" s="9"/>
    </row>
    <row r="9" spans="1:9" ht="16.350000000000001" customHeight="1" x14ac:dyDescent="0.25">
      <c r="A9" s="12"/>
      <c r="B9" s="12"/>
      <c r="C9" s="12"/>
      <c r="D9" s="12"/>
      <c r="E9" s="12"/>
      <c r="F9" s="12"/>
    </row>
    <row r="10" spans="1:9" ht="35.450000000000003" customHeight="1" x14ac:dyDescent="0.25">
      <c r="A10" s="12" t="s">
        <v>5</v>
      </c>
      <c r="B10" s="12"/>
      <c r="C10" s="12"/>
      <c r="D10" s="12"/>
      <c r="E10" s="12"/>
      <c r="F10" s="12"/>
      <c r="H10" s="13"/>
      <c r="I10" s="13"/>
    </row>
    <row r="11" spans="1:9" ht="51" x14ac:dyDescent="0.25">
      <c r="A11" s="14" t="s">
        <v>6</v>
      </c>
      <c r="B11" s="14" t="s">
        <v>7</v>
      </c>
      <c r="C11" s="15" t="s">
        <v>8</v>
      </c>
      <c r="D11" s="16"/>
      <c r="E11" s="14" t="s">
        <v>9</v>
      </c>
      <c r="F11" s="14" t="s">
        <v>10</v>
      </c>
      <c r="G11" s="14" t="s">
        <v>11</v>
      </c>
    </row>
    <row r="12" spans="1:9" ht="51" x14ac:dyDescent="0.25">
      <c r="A12" s="17"/>
      <c r="B12" s="17"/>
      <c r="C12" s="18" t="s">
        <v>12</v>
      </c>
      <c r="D12" s="18" t="s">
        <v>13</v>
      </c>
      <c r="E12" s="17"/>
      <c r="F12" s="17"/>
      <c r="G12" s="19"/>
    </row>
    <row r="13" spans="1:9" ht="30.75" customHeight="1" x14ac:dyDescent="0.25">
      <c r="A13" s="20" t="s">
        <v>14</v>
      </c>
      <c r="B13" s="21"/>
      <c r="C13" s="22">
        <f>C14+C15</f>
        <v>270000</v>
      </c>
      <c r="D13" s="23">
        <f>D14+D15</f>
        <v>113400</v>
      </c>
      <c r="E13" s="21"/>
      <c r="F13" s="21"/>
      <c r="G13" s="21"/>
    </row>
    <row r="14" spans="1:9" ht="30.75" customHeight="1" x14ac:dyDescent="0.25">
      <c r="A14" s="24"/>
      <c r="B14" s="25" t="s">
        <v>15</v>
      </c>
      <c r="C14" s="26">
        <v>150000</v>
      </c>
      <c r="D14" s="26">
        <v>63000</v>
      </c>
      <c r="E14" s="25">
        <v>2023</v>
      </c>
      <c r="F14" s="21" t="s">
        <v>16</v>
      </c>
      <c r="G14" s="21" t="s">
        <v>16</v>
      </c>
    </row>
    <row r="15" spans="1:9" x14ac:dyDescent="0.25">
      <c r="A15" s="24"/>
      <c r="B15" s="25" t="s">
        <v>17</v>
      </c>
      <c r="C15" s="26">
        <v>120000</v>
      </c>
      <c r="D15" s="26">
        <v>50400</v>
      </c>
      <c r="E15" s="25">
        <v>2023</v>
      </c>
      <c r="F15" s="21" t="s">
        <v>16</v>
      </c>
      <c r="G15" s="21" t="s">
        <v>16</v>
      </c>
    </row>
    <row r="16" spans="1:9" ht="24.75" customHeight="1" x14ac:dyDescent="0.25">
      <c r="A16" s="20" t="s">
        <v>18</v>
      </c>
      <c r="B16" s="25"/>
      <c r="C16" s="23">
        <f>C17</f>
        <v>0</v>
      </c>
      <c r="D16" s="23">
        <f>D17</f>
        <v>0</v>
      </c>
      <c r="E16" s="25"/>
      <c r="F16" s="21"/>
      <c r="G16" s="21"/>
    </row>
    <row r="17" spans="1:7" ht="25.5" customHeight="1" x14ac:dyDescent="0.25">
      <c r="A17" s="24"/>
      <c r="B17" s="25" t="s">
        <v>17</v>
      </c>
      <c r="C17" s="26">
        <f>15000-15000</f>
        <v>0</v>
      </c>
      <c r="D17" s="26">
        <f>6300-6300</f>
        <v>0</v>
      </c>
      <c r="E17" s="25"/>
      <c r="F17" s="21"/>
      <c r="G17" s="21"/>
    </row>
    <row r="18" spans="1:7" ht="20.25" customHeight="1" x14ac:dyDescent="0.25">
      <c r="A18" s="20" t="s">
        <v>19</v>
      </c>
      <c r="B18" s="21"/>
      <c r="C18" s="22">
        <f>C13+C16</f>
        <v>270000</v>
      </c>
      <c r="D18" s="22">
        <f>D13+D16</f>
        <v>113400</v>
      </c>
      <c r="E18" s="21"/>
      <c r="F18" s="21"/>
      <c r="G18" s="27"/>
    </row>
    <row r="19" spans="1:7" x14ac:dyDescent="0.25">
      <c r="A19" s="28"/>
      <c r="B19" s="25"/>
      <c r="C19" s="26"/>
      <c r="D19" s="26"/>
      <c r="E19" s="25"/>
      <c r="F19" s="21"/>
      <c r="G19" s="21"/>
    </row>
    <row r="20" spans="1:7" x14ac:dyDescent="0.25">
      <c r="A20" s="20"/>
      <c r="B20" s="21"/>
      <c r="C20" s="22"/>
      <c r="D20" s="23"/>
      <c r="E20" s="21"/>
      <c r="F20" s="21"/>
      <c r="G20" s="27"/>
    </row>
    <row r="21" spans="1:7" x14ac:dyDescent="0.25">
      <c r="A21" s="29"/>
      <c r="B21" s="29"/>
      <c r="C21" s="29"/>
      <c r="D21" s="29"/>
      <c r="E21" s="29"/>
      <c r="F21" s="29"/>
      <c r="G21" s="29"/>
    </row>
    <row r="22" spans="1:7" ht="0.75" hidden="1" customHeight="1" x14ac:dyDescent="0.25">
      <c r="A22" s="30"/>
      <c r="B22" s="30"/>
      <c r="C22" s="30"/>
      <c r="D22" s="31"/>
      <c r="E22" s="30"/>
    </row>
    <row r="24" spans="1:7" ht="15.75" x14ac:dyDescent="0.25">
      <c r="A24" s="32" t="s">
        <v>20</v>
      </c>
      <c r="B24" s="32"/>
    </row>
    <row r="25" spans="1:7" ht="15.75" x14ac:dyDescent="0.25">
      <c r="A25" s="32" t="s">
        <v>21</v>
      </c>
      <c r="B25" s="32"/>
    </row>
    <row r="26" spans="1:7" ht="19.350000000000001" customHeight="1" x14ac:dyDescent="0.25">
      <c r="A26" s="32" t="s">
        <v>22</v>
      </c>
      <c r="B26" s="32"/>
    </row>
    <row r="28" spans="1:7" ht="66.75" customHeight="1" x14ac:dyDescent="0.25">
      <c r="A28" s="14" t="s">
        <v>23</v>
      </c>
      <c r="B28" s="33" t="s">
        <v>24</v>
      </c>
    </row>
    <row r="29" spans="1:7" ht="28.35" customHeight="1" x14ac:dyDescent="0.25">
      <c r="A29" s="34" t="s">
        <v>25</v>
      </c>
      <c r="B29" s="35">
        <f>'[1]Прил.3 Функциональная 2020-2022'!G194</f>
        <v>68806760</v>
      </c>
    </row>
    <row r="52" ht="29.25" customHeight="1" x14ac:dyDescent="0.25"/>
    <row r="80" ht="19.5" customHeight="1" x14ac:dyDescent="0.25"/>
    <row r="82" ht="18.75" customHeight="1" x14ac:dyDescent="0.25"/>
    <row r="129" ht="21.6" customHeight="1" x14ac:dyDescent="0.25"/>
    <row r="135" ht="18.75" customHeight="1" x14ac:dyDescent="0.25"/>
    <row r="136" ht="55.5" customHeight="1" x14ac:dyDescent="0.25"/>
    <row r="138" ht="24" customHeight="1" x14ac:dyDescent="0.25"/>
    <row r="139" ht="18.75" customHeight="1" x14ac:dyDescent="0.25"/>
    <row r="141" ht="14.25" customHeight="1" x14ac:dyDescent="0.25"/>
    <row r="142" ht="16.5" customHeight="1" x14ac:dyDescent="0.25"/>
    <row r="146" ht="18" customHeight="1" x14ac:dyDescent="0.25"/>
    <row r="147" ht="23.25" customHeight="1" x14ac:dyDescent="0.25"/>
    <row r="180" ht="41.1" customHeight="1" x14ac:dyDescent="0.25"/>
    <row r="182" ht="29.25" customHeight="1" x14ac:dyDescent="0.25"/>
    <row r="183" ht="18.75" customHeight="1" x14ac:dyDescent="0.25"/>
    <row r="184" ht="24" customHeight="1" x14ac:dyDescent="0.25"/>
    <row r="185" ht="17.45" customHeight="1" x14ac:dyDescent="0.25"/>
    <row r="186" ht="21.6" customHeight="1" x14ac:dyDescent="0.25"/>
    <row r="187" ht="17.45" customHeight="1" x14ac:dyDescent="0.25"/>
    <row r="188" ht="38.25" customHeight="1" x14ac:dyDescent="0.25"/>
    <row r="189" ht="25.5" customHeight="1" x14ac:dyDescent="0.25"/>
    <row r="191" ht="25.5" customHeight="1" x14ac:dyDescent="0.25"/>
    <row r="192" ht="19.5" customHeight="1" x14ac:dyDescent="0.25"/>
    <row r="193" ht="24" customHeight="1" x14ac:dyDescent="0.25"/>
    <row r="194" ht="57.6" customHeight="1" x14ac:dyDescent="0.25"/>
    <row r="196" ht="26.45" customHeight="1" x14ac:dyDescent="0.25"/>
    <row r="197" ht="21.75" customHeight="1" x14ac:dyDescent="0.25"/>
    <row r="198" ht="24" customHeight="1" x14ac:dyDescent="0.25"/>
    <row r="199" ht="66.599999999999994" customHeight="1" x14ac:dyDescent="0.25"/>
    <row r="201" ht="26.45" customHeight="1" x14ac:dyDescent="0.25"/>
    <row r="202" ht="24" customHeight="1" x14ac:dyDescent="0.25"/>
    <row r="203" ht="18.75" customHeight="1" x14ac:dyDescent="0.25"/>
    <row r="204" ht="23.1" customHeight="1" x14ac:dyDescent="0.25"/>
    <row r="205" ht="15" customHeight="1" x14ac:dyDescent="0.25"/>
    <row r="206" ht="32.1" customHeight="1" x14ac:dyDescent="0.25"/>
    <row r="208" ht="18.75" customHeight="1" x14ac:dyDescent="0.25"/>
    <row r="212" ht="23.1" customHeight="1" x14ac:dyDescent="0.25"/>
    <row r="213" ht="18" customHeight="1" x14ac:dyDescent="0.25"/>
    <row r="214" ht="21.75" customHeight="1" x14ac:dyDescent="0.25"/>
    <row r="229" ht="28.5" customHeight="1" x14ac:dyDescent="0.25"/>
    <row r="233" ht="18.75" customHeight="1" x14ac:dyDescent="0.25"/>
    <row r="234" ht="18.75" customHeight="1" x14ac:dyDescent="0.25"/>
    <row r="235" ht="28.5" customHeight="1" x14ac:dyDescent="0.25"/>
    <row r="236" ht="20.25" customHeight="1" x14ac:dyDescent="0.25"/>
    <row r="237" ht="20.25" customHeight="1" x14ac:dyDescent="0.25"/>
    <row r="240" ht="32.1" customHeight="1" x14ac:dyDescent="0.25"/>
    <row r="280" ht="19.5" customHeight="1" x14ac:dyDescent="0.25"/>
    <row r="283" ht="19.5" customHeight="1" x14ac:dyDescent="0.25"/>
    <row r="284" ht="21.75" customHeight="1" x14ac:dyDescent="0.25"/>
    <row r="285" ht="24" customHeight="1" x14ac:dyDescent="0.25"/>
    <row r="288" ht="27.75" customHeight="1" x14ac:dyDescent="0.25"/>
    <row r="289" ht="27.75" customHeight="1" x14ac:dyDescent="0.25"/>
    <row r="290" ht="19.5" customHeight="1" x14ac:dyDescent="0.25"/>
    <row r="291" ht="29.25" customHeight="1" x14ac:dyDescent="0.25"/>
    <row r="293" ht="18.75" customHeight="1" x14ac:dyDescent="0.25"/>
    <row r="294" ht="21.75" customHeight="1" x14ac:dyDescent="0.25"/>
    <row r="295" ht="18.75" customHeight="1" x14ac:dyDescent="0.25"/>
    <row r="297" ht="23.25" customHeight="1" x14ac:dyDescent="0.25"/>
    <row r="299" ht="35.450000000000003" customHeight="1" x14ac:dyDescent="0.25"/>
    <row r="300" ht="23.25" customHeight="1" x14ac:dyDescent="0.25"/>
    <row r="301" ht="24" customHeight="1" x14ac:dyDescent="0.25"/>
    <row r="302" ht="24" customHeight="1" x14ac:dyDescent="0.25"/>
    <row r="303" ht="24.75" customHeight="1" x14ac:dyDescent="0.25"/>
    <row r="305" ht="54" customHeight="1" x14ac:dyDescent="0.25"/>
    <row r="306" ht="24" customHeight="1" x14ac:dyDescent="0.25"/>
    <row r="307" ht="20.25" customHeight="1" x14ac:dyDescent="0.25"/>
    <row r="309" ht="25.5" customHeight="1" x14ac:dyDescent="0.25"/>
    <row r="310" ht="18.75" customHeight="1" x14ac:dyDescent="0.25"/>
    <row r="314" ht="29.25" customHeight="1" x14ac:dyDescent="0.25"/>
    <row r="315" ht="17.45" customHeight="1" x14ac:dyDescent="0.25"/>
    <row r="317" ht="26.45" customHeight="1" x14ac:dyDescent="0.25"/>
    <row r="318" ht="19.5" customHeight="1" x14ac:dyDescent="0.25"/>
    <row r="320" ht="18.75" customHeight="1" x14ac:dyDescent="0.25"/>
    <row r="321" ht="16.5" customHeight="1" x14ac:dyDescent="0.25"/>
    <row r="322" ht="23.1" customHeight="1" x14ac:dyDescent="0.25"/>
    <row r="326" ht="18" customHeight="1" x14ac:dyDescent="0.25"/>
    <row r="328" ht="18" customHeight="1" x14ac:dyDescent="0.25"/>
    <row r="330" ht="39.75" customHeight="1" x14ac:dyDescent="0.25"/>
    <row r="332" ht="20.25" customHeight="1" x14ac:dyDescent="0.25"/>
    <row r="334" ht="21.75" customHeight="1" x14ac:dyDescent="0.25"/>
    <row r="343" ht="19.5" customHeight="1" x14ac:dyDescent="0.25"/>
    <row r="346" ht="20.25" customHeight="1" x14ac:dyDescent="0.25"/>
    <row r="348" ht="20.25" customHeight="1" x14ac:dyDescent="0.25"/>
    <row r="349" ht="35.450000000000003" customHeight="1" x14ac:dyDescent="0.25"/>
    <row r="350" ht="18" customHeight="1" x14ac:dyDescent="0.25"/>
    <row r="358" ht="27" customHeight="1" x14ac:dyDescent="0.25"/>
    <row r="359" ht="24" customHeight="1" x14ac:dyDescent="0.25"/>
    <row r="361" ht="23.1" customHeight="1" x14ac:dyDescent="0.25"/>
    <row r="363" ht="26.45" customHeight="1" x14ac:dyDescent="0.25"/>
    <row r="368" ht="24" customHeight="1" x14ac:dyDescent="0.25"/>
    <row r="372" ht="21.6" customHeight="1" x14ac:dyDescent="0.25"/>
    <row r="376" ht="26.45" customHeight="1" x14ac:dyDescent="0.25"/>
    <row r="378" ht="27.75" customHeight="1" x14ac:dyDescent="0.25"/>
    <row r="379" ht="21.75" customHeight="1" x14ac:dyDescent="0.25"/>
    <row r="384" ht="21.75" customHeight="1" x14ac:dyDescent="0.25"/>
    <row r="385" ht="23.1" customHeight="1" x14ac:dyDescent="0.25"/>
    <row r="388" ht="23.25" customHeight="1" x14ac:dyDescent="0.25"/>
    <row r="389" ht="16.5" customHeight="1" x14ac:dyDescent="0.25"/>
    <row r="392" ht="18.75" customHeight="1" x14ac:dyDescent="0.25"/>
    <row r="395" ht="20.25" customHeight="1" x14ac:dyDescent="0.25"/>
    <row r="408" ht="21.6" customHeight="1" x14ac:dyDescent="0.25"/>
    <row r="415" ht="25.5" customHeight="1" x14ac:dyDescent="0.25"/>
    <row r="416" ht="18" customHeight="1" x14ac:dyDescent="0.25"/>
    <row r="417" ht="29.25" customHeight="1" x14ac:dyDescent="0.25"/>
    <row r="418" ht="21.6" customHeight="1" x14ac:dyDescent="0.25"/>
    <row r="421" ht="24" customHeight="1" x14ac:dyDescent="0.25"/>
    <row r="425" ht="18" customHeight="1" x14ac:dyDescent="0.25"/>
    <row r="426" ht="19.5" customHeight="1" x14ac:dyDescent="0.25"/>
    <row r="433" ht="26.45" customHeight="1" x14ac:dyDescent="0.25"/>
    <row r="437" ht="33" customHeight="1" x14ac:dyDescent="0.25"/>
    <row r="440" ht="21.75" customHeight="1" x14ac:dyDescent="0.25"/>
    <row r="441" ht="30.75" customHeight="1" x14ac:dyDescent="0.25"/>
    <row r="442" ht="20.25" customHeight="1" x14ac:dyDescent="0.25"/>
    <row r="445" ht="33.75" customHeight="1" x14ac:dyDescent="0.25"/>
    <row r="448" ht="21.6" customHeight="1" x14ac:dyDescent="0.25"/>
    <row r="450" ht="18.75" customHeight="1" x14ac:dyDescent="0.25"/>
    <row r="453" ht="20.25" customHeight="1" x14ac:dyDescent="0.25"/>
    <row r="473" ht="21.75" customHeight="1" x14ac:dyDescent="0.25"/>
    <row r="606" ht="23.25" customHeight="1" x14ac:dyDescent="0.25"/>
    <row r="608" ht="16.5" customHeight="1" x14ac:dyDescent="0.25"/>
  </sheetData>
  <mergeCells count="10">
    <mergeCell ref="C11:D11"/>
    <mergeCell ref="A24:B24"/>
    <mergeCell ref="A25:B25"/>
    <mergeCell ref="A26:B26"/>
    <mergeCell ref="E2:G2"/>
    <mergeCell ref="E3:G3"/>
    <mergeCell ref="E6:F6"/>
    <mergeCell ref="E7:F7"/>
    <mergeCell ref="A9:F9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2020-08-31T14:54:08Z</dcterms:created>
  <dcterms:modified xsi:type="dcterms:W3CDTF">2020-08-31T14:54:18Z</dcterms:modified>
</cp:coreProperties>
</file>